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9135" windowHeight="4965" activeTab="1"/>
  </bookViews>
  <sheets>
    <sheet name="Prédéfinie" sheetId="5" r:id="rId1"/>
    <sheet name="Prédéfinie corrigé" sheetId="6" r:id="rId2"/>
    <sheet name="Suivant contenu + formule" sheetId="1" r:id="rId3"/>
    <sheet name="Suivant contenu + formule cor." sheetId="7" r:id="rId4"/>
  </sheets>
  <definedNames>
    <definedName name="Taux">0.038+1</definedName>
  </definedNames>
  <calcPr calcId="144525"/>
</workbook>
</file>

<file path=xl/calcChain.xml><?xml version="1.0" encoding="utf-8"?>
<calcChain xmlns="http://schemas.openxmlformats.org/spreadsheetml/2006/main">
  <c r="E3" i="5" l="1"/>
  <c r="E4" i="5"/>
  <c r="E5" i="5"/>
  <c r="E6" i="5"/>
  <c r="E7" i="5"/>
  <c r="E8" i="5"/>
  <c r="E9" i="5"/>
  <c r="E10" i="5"/>
  <c r="E11" i="5"/>
  <c r="E12" i="5"/>
  <c r="E13" i="5"/>
  <c r="E2" i="5"/>
  <c r="E3" i="6" l="1"/>
  <c r="E4" i="6"/>
  <c r="E5" i="6"/>
  <c r="E6" i="6"/>
  <c r="E7" i="6"/>
  <c r="E8" i="6"/>
  <c r="E9" i="6"/>
  <c r="E10" i="6"/>
  <c r="E11" i="6"/>
  <c r="E12" i="6"/>
  <c r="E13" i="6"/>
  <c r="E2" i="6"/>
  <c r="E9" i="7" l="1"/>
  <c r="E8" i="7"/>
  <c r="E7" i="7"/>
  <c r="E6" i="7"/>
  <c r="E5" i="7"/>
  <c r="E4" i="7"/>
  <c r="E3" i="7"/>
  <c r="E2" i="7"/>
  <c r="D8" i="5"/>
  <c r="D9" i="5"/>
  <c r="D10" i="5"/>
  <c r="D11" i="5"/>
  <c r="D12" i="5"/>
  <c r="D13" i="5"/>
  <c r="D8" i="6"/>
  <c r="D9" i="6"/>
  <c r="D10" i="6"/>
  <c r="D11" i="6"/>
  <c r="D12" i="6"/>
  <c r="D13" i="6"/>
  <c r="D7" i="6"/>
  <c r="D6" i="6"/>
  <c r="D5" i="6"/>
  <c r="D4" i="6"/>
  <c r="D3" i="6"/>
  <c r="D2" i="6"/>
  <c r="D7" i="5"/>
  <c r="D6" i="5"/>
  <c r="D5" i="5"/>
  <c r="D4" i="5"/>
  <c r="D3" i="5"/>
  <c r="D2" i="5"/>
  <c r="E3" i="1" l="1"/>
  <c r="E4" i="1"/>
  <c r="E5" i="1"/>
  <c r="E6" i="1"/>
  <c r="E7" i="1"/>
  <c r="E8" i="1"/>
  <c r="E9" i="1"/>
  <c r="E2" i="1"/>
</calcChain>
</file>

<file path=xl/sharedStrings.xml><?xml version="1.0" encoding="utf-8"?>
<sst xmlns="http://schemas.openxmlformats.org/spreadsheetml/2006/main" count="78" uniqueCount="38">
  <si>
    <t>Client</t>
  </si>
  <si>
    <t>Facture N°</t>
  </si>
  <si>
    <t>Montant TTC</t>
  </si>
  <si>
    <t>TOMBELLE</t>
  </si>
  <si>
    <t>F-0564</t>
  </si>
  <si>
    <t>Date facture</t>
  </si>
  <si>
    <t>Échéance</t>
  </si>
  <si>
    <t>LEPETIT</t>
  </si>
  <si>
    <t>LEMEUR</t>
  </si>
  <si>
    <t>DUDOGNON</t>
  </si>
  <si>
    <t>BRAUD</t>
  </si>
  <si>
    <t>DOUAUD</t>
  </si>
  <si>
    <t>COUSIN</t>
  </si>
  <si>
    <t>BOURDON</t>
  </si>
  <si>
    <t>F-0567</t>
  </si>
  <si>
    <t>F-0568</t>
  </si>
  <si>
    <t>F-0569</t>
  </si>
  <si>
    <t>F-0570</t>
  </si>
  <si>
    <t>F-0571</t>
  </si>
  <si>
    <t>F-0572</t>
  </si>
  <si>
    <t>F-0573</t>
  </si>
  <si>
    <t>Prévisions</t>
  </si>
  <si>
    <t>Réalisations</t>
  </si>
  <si>
    <t>Ecart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</si>
  <si>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</si>
  <si>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</si>
  <si>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</si>
  <si>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</si>
  <si>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</si>
  <si>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</si>
  <si>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</si>
  <si>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</si>
  <si>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</si>
  <si>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</si>
  <si>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</si>
  <si>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</si>
  <si>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Réglée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</si>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</sst>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\ &quot;€&quot;"/>
  </numFmts>
  <fonts count="9" x14ac:knownFonts="1">
    <font>
      <sz val="10"/>
      <name val="Arial"/>
    </font>
    <font>
      <sz val="10"/>
      <name val="Arial"/>
      <family val="2"/>
    </font>
    <font>
      <sz val="12"/>
      <color theme="1"/>
      <name val="Comic Sans MS"/>
      <family val="2"/>
    </font>
    <font>
      <b/>
      <sz val="18"/>
      <name val="Comic Sans MS"/>
      <family val="4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Arial"/>
      <family val="2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24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2" fillId="0" borderId="0"/>
    <xf numFmtId="44" fontId="1" fillId="0" borderId="0" applyFont="0" applyFill="0" applyBorder="0" applyAlignment="0" applyProtection="0"/>
    <xf numFmtId="3" fontId="3" fillId="2" borderId="2" applyBorder="0" applyProtection="0"/>
    <xf numFmtId="0" fontId="5" fillId="3" borderId="0" applyNumberFormat="0" applyBorder="0" applyAlignment="0" applyProtection="0"/>
    <xf numFmtId="0" fontId="1" fillId="0" borderId="0"/>
    <xf numFmtId="0" fontId="6" fillId="4" borderId="0" applyNumberFormat="0" applyBorder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1" fillId="0" borderId="1" xfId="0" applyFont="1" applyBorder="1"/>
    <xf numFmtId="0" fontId="1" fillId="0" borderId="0" xfId="5"/>
    <xf numFmtId="0" fontId="4" fillId="4" borderId="3" xfId="6" applyFont="1" applyBorder="1" applyAlignment="1">
      <alignment horizontal="center" vertical="center" wrapText="1"/>
    </xf>
    <xf numFmtId="0" fontId="7" fillId="0" borderId="1" xfId="5" applyFont="1" applyBorder="1" applyAlignment="1">
      <alignment vertical="center"/>
    </xf>
    <xf numFmtId="164" fontId="7" fillId="0" borderId="1" xfId="7" applyNumberFormat="1" applyFont="1" applyBorder="1" applyAlignment="1">
      <alignment horizontal="right" vertical="center" indent="1"/>
    </xf>
    <xf numFmtId="0" fontId="7" fillId="0" borderId="0" xfId="5" applyFont="1" applyAlignment="1">
      <alignment vertical="center"/>
    </xf>
    <xf numFmtId="164" fontId="7" fillId="0" borderId="1" xfId="5" applyNumberFormat="1" applyFont="1" applyFill="1" applyBorder="1" applyAlignment="1">
      <alignment horizontal="right" vertical="center" indent="1"/>
    </xf>
    <xf numFmtId="0" fontId="5" fillId="3" borderId="1" xfId="4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0" fillId="0" borderId="1" xfId="0" applyNumberFormat="1" applyBorder="1"/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4" fontId="7" fillId="0" borderId="1" xfId="5" applyNumberFormat="1" applyFont="1" applyBorder="1" applyAlignment="1">
      <alignment vertical="center"/>
    </xf>
    <xf numFmtId="0" fontId="1" fillId="0" borderId="0" xfId="5" applyFill="1"/>
    <xf numFmtId="0" fontId="4" fillId="4" borderId="4" xfId="6" applyFont="1" applyBorder="1" applyAlignment="1">
      <alignment horizontal="center" vertical="center" wrapText="1"/>
    </xf>
    <xf numFmtId="0" fontId="4" fillId="4" borderId="0" xfId="6" applyFont="1" applyBorder="1" applyAlignment="1">
      <alignment horizontal="center" vertical="center" wrapText="1"/>
    </xf>
  </cellXfs>
  <cellStyles count="9">
    <cellStyle name="60 % - Accent4 2" xfId="6"/>
    <cellStyle name="Accent4" xfId="4" builtinId="41"/>
    <cellStyle name="Euro" xfId="2"/>
    <cellStyle name="Milliers 2" xfId="7"/>
    <cellStyle name="Normal" xfId="0" builtinId="0"/>
    <cellStyle name="Normal 2" xfId="1"/>
    <cellStyle name="Normal 3" xfId="5"/>
    <cellStyle name="Pourcentage 2" xfId="8"/>
    <cellStyle name="styleperso" xfId="3"/>
  </cellStyles>
  <dxfs count="6">
    <dxf>
      <fill>
        <patternFill>
          <bgColor rgb="FFFF0000"/>
        </patternFill>
      </fill>
    </dxf>
    <dxf>
      <font>
        <color rgb="FF0070C0"/>
      </font>
    </dxf>
    <dxf>
      <font>
        <color rgb="FF0070C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70C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24848</xdr:colOff>
      <xdr:row>28</xdr:row>
      <xdr:rowOff>124240</xdr:rowOff>
    </xdr:from>
    <xdr:to>
      <xdr:col>3</xdr:col>
      <xdr:colOff>907085</xdr:colOff>
      <xdr:row>38</xdr:row>
      <xdr:rowOff>24848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848" y="5491370"/>
          <a:ext cx="4137302" cy="15571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129345</xdr:rowOff>
    </xdr:from>
    <xdr:to>
      <xdr:col>4</xdr:col>
      <xdr:colOff>400600</xdr:colOff>
      <xdr:row>32</xdr:row>
      <xdr:rowOff>41672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189376"/>
          <a:ext cx="3674819" cy="10374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="130" zoomScaleNormal="130" workbookViewId="0"/>
  </sheetViews>
  <sheetFormatPr baseColWidth="10" defaultColWidth="11.5703125" defaultRowHeight="12.75" customHeight="1" x14ac:dyDescent="0.2"/>
  <cols>
    <col min="1" max="4" width="16.28515625" style="2" customWidth="1"/>
    <col min="5" max="16384" width="11.5703125" style="2"/>
  </cols>
  <sheetData>
    <row r="1" spans="1:5" ht="31.5" customHeight="1" x14ac:dyDescent="0.2">
      <c r="A1" s="3">
        <v>2011</v>
      </c>
      <c r="B1" s="3" t="s">
        <v>21</v>
      </c>
      <c r="C1" s="3" t="s">
        <v>22</v>
      </c>
      <c r="D1" s="15" t="s">
        <v>23</v>
      </c>
      <c r="E1" s="16"/>
    </row>
    <row r="2" spans="1:5" s="6" customFormat="1" ht="16.5" customHeight="1" x14ac:dyDescent="0.2">
      <c r="A2" s="4" t="s">
        <v>24</v>
      </c>
      <c r="B2" s="5">
        <v>110000</v>
      </c>
      <c r="C2" s="5">
        <v>120000</v>
      </c>
      <c r="D2" s="7">
        <f>C2-B2</f>
        <v>10000</v>
      </c>
      <c r="E2" s="13">
        <f>D2</f>
        <v>10000</v>
      </c>
    </row>
    <row r="3" spans="1:5" s="6" customFormat="1" ht="16.5" customHeight="1" x14ac:dyDescent="0.2">
      <c r="A3" s="4" t="s">
        <v>25</v>
      </c>
      <c r="B3" s="5">
        <v>100000</v>
      </c>
      <c r="C3" s="5">
        <v>150000</v>
      </c>
      <c r="D3" s="7">
        <f t="shared" ref="D3:D13" si="0">C3-B3</f>
        <v>50000</v>
      </c>
      <c r="E3" s="13">
        <f t="shared" ref="E3:E13" si="1">D3</f>
        <v>50000</v>
      </c>
    </row>
    <row r="4" spans="1:5" s="6" customFormat="1" ht="16.5" customHeight="1" x14ac:dyDescent="0.2">
      <c r="A4" s="4" t="s">
        <v>26</v>
      </c>
      <c r="B4" s="5">
        <v>90000</v>
      </c>
      <c r="C4" s="5">
        <v>80000</v>
      </c>
      <c r="D4" s="7">
        <f t="shared" si="0"/>
        <v>-10000</v>
      </c>
      <c r="E4" s="13">
        <f t="shared" si="1"/>
        <v>-10000</v>
      </c>
    </row>
    <row r="5" spans="1:5" s="6" customFormat="1" ht="16.5" customHeight="1" x14ac:dyDescent="0.2">
      <c r="A5" s="4" t="s">
        <v>27</v>
      </c>
      <c r="B5" s="5">
        <v>85000</v>
      </c>
      <c r="C5" s="5">
        <v>110000</v>
      </c>
      <c r="D5" s="7">
        <f t="shared" si="0"/>
        <v>25000</v>
      </c>
      <c r="E5" s="13">
        <f t="shared" si="1"/>
        <v>25000</v>
      </c>
    </row>
    <row r="6" spans="1:5" s="6" customFormat="1" ht="16.5" customHeight="1" x14ac:dyDescent="0.2">
      <c r="A6" s="4" t="s">
        <v>28</v>
      </c>
      <c r="B6" s="5">
        <v>95000</v>
      </c>
      <c r="C6" s="5">
        <v>90000</v>
      </c>
      <c r="D6" s="7">
        <f t="shared" si="0"/>
        <v>-5000</v>
      </c>
      <c r="E6" s="13">
        <f t="shared" si="1"/>
        <v>-5000</v>
      </c>
    </row>
    <row r="7" spans="1:5" s="6" customFormat="1" ht="16.5" customHeight="1" x14ac:dyDescent="0.2">
      <c r="A7" s="4" t="s">
        <v>29</v>
      </c>
      <c r="B7" s="5">
        <v>80000</v>
      </c>
      <c r="C7" s="5">
        <v>85000</v>
      </c>
      <c r="D7" s="7">
        <f t="shared" si="0"/>
        <v>5000</v>
      </c>
      <c r="E7" s="13">
        <f t="shared" si="1"/>
        <v>5000</v>
      </c>
    </row>
    <row r="8" spans="1:5" ht="16.5" customHeight="1" x14ac:dyDescent="0.2">
      <c r="A8" s="4" t="s">
        <v>30</v>
      </c>
      <c r="B8" s="5">
        <v>50000</v>
      </c>
      <c r="C8" s="5">
        <v>60000</v>
      </c>
      <c r="D8" s="7">
        <f t="shared" si="0"/>
        <v>10000</v>
      </c>
      <c r="E8" s="13">
        <f t="shared" si="1"/>
        <v>10000</v>
      </c>
    </row>
    <row r="9" spans="1:5" ht="16.5" customHeight="1" x14ac:dyDescent="0.2">
      <c r="A9" s="4" t="s">
        <v>31</v>
      </c>
      <c r="B9" s="5">
        <v>40000</v>
      </c>
      <c r="C9" s="5">
        <v>42000</v>
      </c>
      <c r="D9" s="7">
        <f t="shared" si="0"/>
        <v>2000</v>
      </c>
      <c r="E9" s="13">
        <f t="shared" si="1"/>
        <v>2000</v>
      </c>
    </row>
    <row r="10" spans="1:5" ht="16.5" customHeight="1" x14ac:dyDescent="0.2">
      <c r="A10" s="4" t="s">
        <v>32</v>
      </c>
      <c r="B10" s="5">
        <v>85000</v>
      </c>
      <c r="C10" s="5">
        <v>80000</v>
      </c>
      <c r="D10" s="7">
        <f t="shared" si="0"/>
        <v>-5000</v>
      </c>
      <c r="E10" s="13">
        <f t="shared" si="1"/>
        <v>-5000</v>
      </c>
    </row>
    <row r="11" spans="1:5" ht="16.5" customHeight="1" x14ac:dyDescent="0.2">
      <c r="A11" s="4" t="s">
        <v>33</v>
      </c>
      <c r="B11" s="5">
        <v>90000</v>
      </c>
      <c r="C11" s="5">
        <v>70000</v>
      </c>
      <c r="D11" s="7">
        <f t="shared" si="0"/>
        <v>-20000</v>
      </c>
      <c r="E11" s="13">
        <f t="shared" si="1"/>
        <v>-20000</v>
      </c>
    </row>
    <row r="12" spans="1:5" ht="16.5" customHeight="1" x14ac:dyDescent="0.2">
      <c r="A12" s="4" t="s">
        <v>34</v>
      </c>
      <c r="B12" s="5">
        <v>120000</v>
      </c>
      <c r="C12" s="5">
        <v>110000</v>
      </c>
      <c r="D12" s="7">
        <f t="shared" si="0"/>
        <v>-10000</v>
      </c>
      <c r="E12" s="13">
        <f t="shared" si="1"/>
        <v>-10000</v>
      </c>
    </row>
    <row r="13" spans="1:5" ht="16.5" customHeight="1" x14ac:dyDescent="0.2">
      <c r="A13" s="4" t="s">
        <v>35</v>
      </c>
      <c r="B13" s="5">
        <v>130000</v>
      </c>
      <c r="C13" s="5">
        <v>150000</v>
      </c>
      <c r="D13" s="7">
        <f t="shared" si="0"/>
        <v>20000</v>
      </c>
      <c r="E13" s="13">
        <f t="shared" si="1"/>
        <v>20000</v>
      </c>
    </row>
    <row r="14" spans="1:5" ht="12.75" customHeight="1" x14ac:dyDescent="0.2">
      <c r="D14" s="14"/>
    </row>
  </sheetData>
  <mergeCells count="1">
    <mergeCell ref="D1:E1"/>
  </mergeCells>
  <printOptions horizontalCentered="1"/>
  <pageMargins left="0.78740157480314965" right="0.78740157480314965" top="0.82677165354330717" bottom="0.98425196850393704" header="0.51181102362204722" footer="0.51181102362204722"/>
  <pageSetup paperSize="9" scale="120" orientation="landscape" horizontalDpi="300" verticalDpi="300" r:id="rId1"/>
  <headerFooter alignWithMargins="0">
    <oddFooter>&amp;R&amp;F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zoomScale="130" zoomScaleNormal="130" workbookViewId="0"/>
  </sheetViews>
  <sheetFormatPr baseColWidth="10" defaultColWidth="11.5703125" defaultRowHeight="12.75" customHeight="1" x14ac:dyDescent="0.2"/>
  <cols>
    <col min="1" max="4" width="16.28515625" style="2" customWidth="1"/>
    <col min="5" max="16384" width="11.5703125" style="2"/>
  </cols>
  <sheetData>
    <row r="1" spans="1:5" ht="31.5" customHeight="1" x14ac:dyDescent="0.2">
      <c r="A1" s="3">
        <v>2011</v>
      </c>
      <c r="B1" s="3" t="s">
        <v>21</v>
      </c>
      <c r="C1" s="3" t="s">
        <v>22</v>
      </c>
      <c r="D1" s="15" t="s">
        <v>23</v>
      </c>
      <c r="E1" s="16"/>
    </row>
    <row r="2" spans="1:5" s="6" customFormat="1" ht="16.5" customHeight="1" x14ac:dyDescent="0.2">
      <c r="A2" s="4" t="s">
        <v>24</v>
      </c>
      <c r="B2" s="5">
        <v>110000</v>
      </c>
      <c r="C2" s="5">
        <v>120000</v>
      </c>
      <c r="D2" s="7">
        <f>C2-B2</f>
        <v>10000</v>
      </c>
      <c r="E2" s="13">
        <f>D2</f>
        <v>10000</v>
      </c>
    </row>
    <row r="3" spans="1:5" s="6" customFormat="1" ht="16.5" customHeight="1" x14ac:dyDescent="0.2">
      <c r="A3" s="4" t="s">
        <v>25</v>
      </c>
      <c r="B3" s="5">
        <v>100000</v>
      </c>
      <c r="C3" s="5">
        <v>150000</v>
      </c>
      <c r="D3" s="7">
        <f t="shared" ref="D3:D13" si="0">C3-B3</f>
        <v>50000</v>
      </c>
      <c r="E3" s="13">
        <f t="shared" ref="E3:E13" si="1">D3</f>
        <v>50000</v>
      </c>
    </row>
    <row r="4" spans="1:5" s="6" customFormat="1" ht="16.5" customHeight="1" x14ac:dyDescent="0.2">
      <c r="A4" s="4" t="s">
        <v>26</v>
      </c>
      <c r="B4" s="5">
        <v>90000</v>
      </c>
      <c r="C4" s="5">
        <v>80000</v>
      </c>
      <c r="D4" s="7">
        <f t="shared" si="0"/>
        <v>-10000</v>
      </c>
      <c r="E4" s="13">
        <f t="shared" si="1"/>
        <v>-10000</v>
      </c>
    </row>
    <row r="5" spans="1:5" s="6" customFormat="1" ht="16.5" customHeight="1" x14ac:dyDescent="0.2">
      <c r="A5" s="4" t="s">
        <v>27</v>
      </c>
      <c r="B5" s="5">
        <v>85000</v>
      </c>
      <c r="C5" s="5">
        <v>110000</v>
      </c>
      <c r="D5" s="7">
        <f t="shared" si="0"/>
        <v>25000</v>
      </c>
      <c r="E5" s="13">
        <f t="shared" si="1"/>
        <v>25000</v>
      </c>
    </row>
    <row r="6" spans="1:5" s="6" customFormat="1" ht="16.5" customHeight="1" x14ac:dyDescent="0.2">
      <c r="A6" s="4" t="s">
        <v>28</v>
      </c>
      <c r="B6" s="5">
        <v>95000</v>
      </c>
      <c r="C6" s="5">
        <v>90000</v>
      </c>
      <c r="D6" s="7">
        <f t="shared" si="0"/>
        <v>-5000</v>
      </c>
      <c r="E6" s="13">
        <f t="shared" si="1"/>
        <v>-5000</v>
      </c>
    </row>
    <row r="7" spans="1:5" s="6" customFormat="1" ht="16.5" customHeight="1" x14ac:dyDescent="0.2">
      <c r="A7" s="4" t="s">
        <v>29</v>
      </c>
      <c r="B7" s="5">
        <v>80000</v>
      </c>
      <c r="C7" s="5">
        <v>85000</v>
      </c>
      <c r="D7" s="7">
        <f t="shared" si="0"/>
        <v>5000</v>
      </c>
      <c r="E7" s="13">
        <f t="shared" si="1"/>
        <v>5000</v>
      </c>
    </row>
    <row r="8" spans="1:5" ht="16.5" customHeight="1" x14ac:dyDescent="0.2">
      <c r="A8" s="4" t="s">
        <v>30</v>
      </c>
      <c r="B8" s="5">
        <v>50000</v>
      </c>
      <c r="C8" s="5">
        <v>60000</v>
      </c>
      <c r="D8" s="7">
        <f t="shared" si="0"/>
        <v>10000</v>
      </c>
      <c r="E8" s="13">
        <f t="shared" si="1"/>
        <v>10000</v>
      </c>
    </row>
    <row r="9" spans="1:5" ht="16.5" customHeight="1" x14ac:dyDescent="0.2">
      <c r="A9" s="4" t="s">
        <v>31</v>
      </c>
      <c r="B9" s="5">
        <v>40000</v>
      </c>
      <c r="C9" s="5">
        <v>42000</v>
      </c>
      <c r="D9" s="7">
        <f t="shared" si="0"/>
        <v>2000</v>
      </c>
      <c r="E9" s="13">
        <f t="shared" si="1"/>
        <v>2000</v>
      </c>
    </row>
    <row r="10" spans="1:5" ht="16.5" customHeight="1" x14ac:dyDescent="0.2">
      <c r="A10" s="4" t="s">
        <v>32</v>
      </c>
      <c r="B10" s="5">
        <v>85000</v>
      </c>
      <c r="C10" s="5">
        <v>80000</v>
      </c>
      <c r="D10" s="7">
        <f t="shared" si="0"/>
        <v>-5000</v>
      </c>
      <c r="E10" s="13">
        <f t="shared" si="1"/>
        <v>-5000</v>
      </c>
    </row>
    <row r="11" spans="1:5" ht="16.5" customHeight="1" x14ac:dyDescent="0.2">
      <c r="A11" s="4" t="s">
        <v>33</v>
      </c>
      <c r="B11" s="5">
        <v>90000</v>
      </c>
      <c r="C11" s="5">
        <v>70000</v>
      </c>
      <c r="D11" s="7">
        <f t="shared" si="0"/>
        <v>-20000</v>
      </c>
      <c r="E11" s="13">
        <f t="shared" si="1"/>
        <v>-20000</v>
      </c>
    </row>
    <row r="12" spans="1:5" ht="16.5" customHeight="1" x14ac:dyDescent="0.2">
      <c r="A12" s="4" t="s">
        <v>34</v>
      </c>
      <c r="B12" s="5">
        <v>120000</v>
      </c>
      <c r="C12" s="5">
        <v>110000</v>
      </c>
      <c r="D12" s="7">
        <f t="shared" si="0"/>
        <v>-10000</v>
      </c>
      <c r="E12" s="13">
        <f t="shared" si="1"/>
        <v>-10000</v>
      </c>
    </row>
    <row r="13" spans="1:5" ht="16.5" customHeight="1" x14ac:dyDescent="0.2">
      <c r="A13" s="4" t="s">
        <v>35</v>
      </c>
      <c r="B13" s="5">
        <v>130000</v>
      </c>
      <c r="C13" s="5">
        <v>150000</v>
      </c>
      <c r="D13" s="7">
        <f t="shared" si="0"/>
        <v>20000</v>
      </c>
      <c r="E13" s="13">
        <f t="shared" si="1"/>
        <v>20000</v>
      </c>
    </row>
  </sheetData>
  <mergeCells count="1">
    <mergeCell ref="D1:E1"/>
  </mergeCells>
  <conditionalFormatting sqref="D2:D13">
    <cfRule type="iconSet" priority="2">
      <iconSet iconSet="3Arrows">
        <cfvo type="percent" val="0"/>
        <cfvo type="num" val="0"/>
        <cfvo type="num" val="20000"/>
      </iconSet>
    </cfRule>
  </conditionalFormatting>
  <conditionalFormatting sqref="E2:E13">
    <cfRule type="dataBar" priority="1">
      <dataBar showValue="0">
        <cfvo type="min"/>
        <cfvo type="max"/>
        <color rgb="FF00B050"/>
      </dataBar>
      <extLst>
        <ext xmlns:x14="http://schemas.microsoft.com/office/spreadsheetml/2009/9/main" uri="{B025F937-C7B1-47D3-B67F-A62EFF666E3E}">
          <x14:id>{A656C861-C5A0-4606-B3BA-E4653FFFA51E}</x14:id>
        </ext>
      </extLst>
    </cfRule>
  </conditionalFormatting>
  <printOptions horizontalCentered="1"/>
  <pageMargins left="0.78740157480314965" right="0.78740157480314965" top="0.82677165354330717" bottom="0.98425196850393704" header="0.51181102362204722" footer="0.51181102362204722"/>
  <pageSetup paperSize="9" scale="120" orientation="landscape" horizontalDpi="300" verticalDpi="300" r:id="rId1"/>
  <headerFooter alignWithMargins="0">
    <oddFooter>&amp;R&amp;F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656C861-C5A0-4606-B3BA-E4653FFFA51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E2:E13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zoomScale="175" zoomScaleNormal="175" workbookViewId="0">
      <selection activeCell="E6" sqref="E6"/>
    </sheetView>
  </sheetViews>
  <sheetFormatPr baseColWidth="10" defaultRowHeight="12.75" x14ac:dyDescent="0.2"/>
  <cols>
    <col min="1" max="1" width="11.7109375" bestFit="1" customWidth="1"/>
    <col min="2" max="2" width="11" bestFit="1" customWidth="1"/>
    <col min="3" max="3" width="13.5703125" bestFit="1" customWidth="1"/>
    <col min="4" max="4" width="12.85546875" bestFit="1" customWidth="1"/>
    <col min="5" max="5" width="12.85546875" customWidth="1"/>
    <col min="6" max="6" width="7.42578125" bestFit="1" customWidth="1"/>
  </cols>
  <sheetData>
    <row r="1" spans="1:6" ht="15.75" x14ac:dyDescent="0.25">
      <c r="A1" s="8" t="s">
        <v>0</v>
      </c>
      <c r="B1" s="8" t="s">
        <v>1</v>
      </c>
      <c r="C1" s="8" t="s">
        <v>2</v>
      </c>
      <c r="D1" s="8" t="s">
        <v>5</v>
      </c>
      <c r="E1" s="8" t="s">
        <v>6</v>
      </c>
      <c r="F1" s="8" t="s">
        <v>36</v>
      </c>
    </row>
    <row r="2" spans="1:6" x14ac:dyDescent="0.2">
      <c r="A2" s="1" t="s">
        <v>3</v>
      </c>
      <c r="B2" s="9" t="s">
        <v>4</v>
      </c>
      <c r="C2" s="10">
        <v>10000</v>
      </c>
      <c r="D2" s="11">
        <v>41315</v>
      </c>
      <c r="E2" s="11">
        <f t="shared" ref="E2:E9" si="0">EOMONTH(D2,1)</f>
        <v>41364</v>
      </c>
      <c r="F2" s="9" t="s">
        <v>37</v>
      </c>
    </row>
    <row r="3" spans="1:6" x14ac:dyDescent="0.2">
      <c r="A3" s="1" t="s">
        <v>7</v>
      </c>
      <c r="B3" s="9" t="s">
        <v>14</v>
      </c>
      <c r="C3" s="10">
        <v>28561</v>
      </c>
      <c r="D3" s="11">
        <v>41335</v>
      </c>
      <c r="E3" s="11">
        <f t="shared" si="0"/>
        <v>41394</v>
      </c>
      <c r="F3" s="9" t="s">
        <v>37</v>
      </c>
    </row>
    <row r="4" spans="1:6" x14ac:dyDescent="0.2">
      <c r="A4" s="1" t="s">
        <v>8</v>
      </c>
      <c r="B4" s="9" t="s">
        <v>15</v>
      </c>
      <c r="C4" s="10">
        <v>38416</v>
      </c>
      <c r="D4" s="11">
        <v>41349</v>
      </c>
      <c r="E4" s="11">
        <f t="shared" si="0"/>
        <v>41394</v>
      </c>
      <c r="F4" s="12"/>
    </row>
    <row r="5" spans="1:6" x14ac:dyDescent="0.2">
      <c r="A5" s="1" t="s">
        <v>9</v>
      </c>
      <c r="B5" s="9" t="s">
        <v>16</v>
      </c>
      <c r="C5" s="10">
        <v>78000</v>
      </c>
      <c r="D5" s="11">
        <v>41358</v>
      </c>
      <c r="E5" s="11">
        <f t="shared" si="0"/>
        <v>41394</v>
      </c>
      <c r="F5" s="12"/>
    </row>
    <row r="6" spans="1:6" x14ac:dyDescent="0.2">
      <c r="A6" s="1" t="s">
        <v>10</v>
      </c>
      <c r="B6" s="9" t="s">
        <v>17</v>
      </c>
      <c r="C6" s="10">
        <v>10000</v>
      </c>
      <c r="D6" s="11">
        <v>41366</v>
      </c>
      <c r="E6" s="11">
        <f t="shared" si="0"/>
        <v>41425</v>
      </c>
      <c r="F6" s="12"/>
    </row>
    <row r="7" spans="1:6" x14ac:dyDescent="0.2">
      <c r="A7" s="1" t="s">
        <v>11</v>
      </c>
      <c r="B7" s="9" t="s">
        <v>18</v>
      </c>
      <c r="C7" s="10">
        <v>50625</v>
      </c>
      <c r="D7" s="11">
        <v>41374</v>
      </c>
      <c r="E7" s="11">
        <f t="shared" si="0"/>
        <v>41425</v>
      </c>
      <c r="F7" s="12"/>
    </row>
    <row r="8" spans="1:6" x14ac:dyDescent="0.2">
      <c r="A8" s="1" t="s">
        <v>12</v>
      </c>
      <c r="B8" s="9" t="s">
        <v>19</v>
      </c>
      <c r="C8" s="10">
        <v>38416</v>
      </c>
      <c r="D8" s="11">
        <v>41399</v>
      </c>
      <c r="E8" s="11">
        <f t="shared" si="0"/>
        <v>41455</v>
      </c>
      <c r="F8" s="12"/>
    </row>
    <row r="9" spans="1:6" x14ac:dyDescent="0.2">
      <c r="A9" s="1" t="s">
        <v>13</v>
      </c>
      <c r="B9" s="9" t="s">
        <v>20</v>
      </c>
      <c r="C9" s="10">
        <v>28561</v>
      </c>
      <c r="D9" s="11">
        <v>41448</v>
      </c>
      <c r="E9" s="11">
        <f t="shared" si="0"/>
        <v>41486</v>
      </c>
      <c r="F9" s="12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horizontalDpi="360" verticalDpi="36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zoomScale="190" zoomScaleNormal="190" workbookViewId="0">
      <selection activeCell="C2" sqref="C2"/>
    </sheetView>
  </sheetViews>
  <sheetFormatPr baseColWidth="10" defaultRowHeight="12.75" x14ac:dyDescent="0.2"/>
  <cols>
    <col min="1" max="1" width="11.7109375" bestFit="1" customWidth="1"/>
    <col min="2" max="2" width="11" bestFit="1" customWidth="1"/>
    <col min="3" max="3" width="13.5703125" bestFit="1" customWidth="1"/>
    <col min="4" max="4" width="12.85546875" bestFit="1" customWidth="1"/>
    <col min="5" max="5" width="12.85546875" customWidth="1"/>
    <col min="6" max="6" width="7.42578125" bestFit="1" customWidth="1"/>
  </cols>
  <sheetData>
    <row r="1" spans="1:6" ht="15.75" x14ac:dyDescent="0.25">
      <c r="A1" s="8" t="s">
        <v>0</v>
      </c>
      <c r="B1" s="8" t="s">
        <v>1</v>
      </c>
      <c r="C1" s="8" t="s">
        <v>2</v>
      </c>
      <c r="D1" s="8" t="s">
        <v>5</v>
      </c>
      <c r="E1" s="8" t="s">
        <v>6</v>
      </c>
      <c r="F1" s="8" t="s">
        <v>36</v>
      </c>
    </row>
    <row r="2" spans="1:6" x14ac:dyDescent="0.2">
      <c r="A2" s="1" t="s">
        <v>3</v>
      </c>
      <c r="B2" s="9" t="s">
        <v>4</v>
      </c>
      <c r="C2" s="10">
        <v>10000</v>
      </c>
      <c r="D2" s="11">
        <v>41315</v>
      </c>
      <c r="E2" s="11">
        <f t="shared" ref="E2:E9" si="0">EOMONTH(D2,1)</f>
        <v>41364</v>
      </c>
      <c r="F2" s="9" t="s">
        <v>37</v>
      </c>
    </row>
    <row r="3" spans="1:6" x14ac:dyDescent="0.2">
      <c r="A3" s="1" t="s">
        <v>7</v>
      </c>
      <c r="B3" s="9" t="s">
        <v>14</v>
      </c>
      <c r="C3" s="10">
        <v>28561</v>
      </c>
      <c r="D3" s="11">
        <v>41335</v>
      </c>
      <c r="E3" s="11">
        <f t="shared" si="0"/>
        <v>41394</v>
      </c>
      <c r="F3" s="9" t="s">
        <v>37</v>
      </c>
    </row>
    <row r="4" spans="1:6" x14ac:dyDescent="0.2">
      <c r="A4" s="1" t="s">
        <v>8</v>
      </c>
      <c r="B4" s="9" t="s">
        <v>15</v>
      </c>
      <c r="C4" s="10">
        <v>38416</v>
      </c>
      <c r="D4" s="11">
        <v>41349</v>
      </c>
      <c r="E4" s="11">
        <f t="shared" si="0"/>
        <v>41394</v>
      </c>
      <c r="F4" s="12"/>
    </row>
    <row r="5" spans="1:6" x14ac:dyDescent="0.2">
      <c r="A5" s="1" t="s">
        <v>9</v>
      </c>
      <c r="B5" s="9" t="s">
        <v>16</v>
      </c>
      <c r="C5" s="10">
        <v>78000</v>
      </c>
      <c r="D5" s="11">
        <v>41358</v>
      </c>
      <c r="E5" s="11">
        <f t="shared" si="0"/>
        <v>41394</v>
      </c>
      <c r="F5" s="12"/>
    </row>
    <row r="6" spans="1:6" x14ac:dyDescent="0.2">
      <c r="A6" s="1" t="s">
        <v>10</v>
      </c>
      <c r="B6" s="9" t="s">
        <v>17</v>
      </c>
      <c r="C6" s="10">
        <v>10000</v>
      </c>
      <c r="D6" s="11">
        <v>41366</v>
      </c>
      <c r="E6" s="11">
        <f t="shared" si="0"/>
        <v>41425</v>
      </c>
      <c r="F6" s="12"/>
    </row>
    <row r="7" spans="1:6" x14ac:dyDescent="0.2">
      <c r="A7" s="1" t="s">
        <v>11</v>
      </c>
      <c r="B7" s="9" t="s">
        <v>18</v>
      </c>
      <c r="C7" s="10">
        <v>50625</v>
      </c>
      <c r="D7" s="11">
        <v>41374</v>
      </c>
      <c r="E7" s="11">
        <f t="shared" si="0"/>
        <v>41425</v>
      </c>
      <c r="F7" s="12"/>
    </row>
    <row r="8" spans="1:6" x14ac:dyDescent="0.2">
      <c r="A8" s="1" t="s">
        <v>12</v>
      </c>
      <c r="B8" s="9" t="s">
        <v>19</v>
      </c>
      <c r="C8" s="10">
        <v>38416</v>
      </c>
      <c r="D8" s="11">
        <v>41399</v>
      </c>
      <c r="E8" s="11">
        <f t="shared" si="0"/>
        <v>41455</v>
      </c>
      <c r="F8" s="12"/>
    </row>
    <row r="9" spans="1:6" x14ac:dyDescent="0.2">
      <c r="A9" s="1" t="s">
        <v>13</v>
      </c>
      <c r="B9" s="9" t="s">
        <v>20</v>
      </c>
      <c r="C9" s="10">
        <v>28561</v>
      </c>
      <c r="D9" s="11">
        <v>41448</v>
      </c>
      <c r="E9" s="11">
        <f t="shared" si="0"/>
        <v>41486</v>
      </c>
      <c r="F9" s="12"/>
    </row>
  </sheetData>
  <conditionalFormatting sqref="E2:E9">
    <cfRule type="expression" dxfId="3" priority="2">
      <formula>AND(ISBLANK($F2),$E2&lt;TODAY())</formula>
    </cfRule>
  </conditionalFormatting>
  <conditionalFormatting sqref="C2:C9">
    <cfRule type="cellIs" dxfId="2" priority="1" operator="greaterThan">
      <formula>30000</formula>
    </cfRule>
  </conditionalFormatting>
  <pageMargins left="0.78740157480314965" right="0.78740157480314965" top="0.98425196850393704" bottom="0.98425196850393704" header="0.51181102362204722" footer="0.51181102362204722"/>
  <pageSetup paperSize="9" orientation="portrait" horizontalDpi="360" verticalDpi="36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Prédéfinie</vt:lpstr>
      <vt:lpstr>Prédéfinie corrigé</vt:lpstr>
      <vt:lpstr>Suivant contenu + formule</vt:lpstr>
      <vt:lpstr>Suivant contenu + formule cor.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ENIService</dc:creator>
  <cp:lastModifiedBy>MLT</cp:lastModifiedBy>
  <cp:lastPrinted>2007-08-22T18:43:03Z</cp:lastPrinted>
  <dcterms:created xsi:type="dcterms:W3CDTF">2000-09-25T09:15:03Z</dcterms:created>
  <dcterms:modified xsi:type="dcterms:W3CDTF">2013-07-15T20:15:06Z</dcterms:modified>
</cp:coreProperties>
</file>